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ocuments\TĐNCS- ĐHĐCĐTN 2026(   04.2026)- Dự thảo\TD6 - TÀI LIỆU ĐHĐCĐ THƯƠNG NIÊN 2026 (họp ngày 31-3-2026)\"/>
    </mc:Choice>
  </mc:AlternateContent>
  <bookViews>
    <workbookView xWindow="-105" yWindow="-105" windowWidth="20715" windowHeight="13275" firstSheet="1" activeTab="1"/>
  </bookViews>
  <sheets>
    <sheet name="Thong ke cong tac bieu quyet ĐH" sheetId="4" r:id="rId1"/>
    <sheet name="Phieu bieu quyet" sheetId="1" r:id="rId2"/>
    <sheet name="The bieu quyet" sheetId="2" r:id="rId3"/>
  </sheets>
  <definedNames>
    <definedName name="_Hlk132834396" localSheetId="1">'Phieu bieu quyet'!$I$16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 i="1" l="1"/>
  <c r="D6" i="2" l="1"/>
  <c r="D16" i="2"/>
  <c r="D15" i="2"/>
  <c r="C7" i="1"/>
  <c r="D7" i="2" l="1"/>
  <c r="P5" i="4"/>
  <c r="P6" i="4"/>
  <c r="P7" i="4"/>
  <c r="P8" i="4"/>
  <c r="P9" i="4"/>
  <c r="P10" i="4"/>
  <c r="P11" i="4"/>
  <c r="P12" i="4"/>
  <c r="P13" i="4"/>
  <c r="P14" i="4"/>
  <c r="P15" i="4"/>
  <c r="P16" i="4"/>
  <c r="P4" i="4"/>
  <c r="C5" i="1"/>
  <c r="C8" i="1" l="1"/>
</calcChain>
</file>

<file path=xl/sharedStrings.xml><?xml version="1.0" encoding="utf-8"?>
<sst xmlns="http://schemas.openxmlformats.org/spreadsheetml/2006/main" count="94" uniqueCount="62">
  <si>
    <t xml:space="preserve"> - Họ và tên cổ đông:</t>
  </si>
  <si>
    <t xml:space="preserve"> - Số lượng cổ phần sở hữu:</t>
  </si>
  <si>
    <t xml:space="preserve">MÃ SỐ CỔ ĐÔNG: </t>
  </si>
  <si>
    <t xml:space="preserve"> - Số lượng cổ phần đại diện:</t>
  </si>
  <si>
    <t xml:space="preserve"> - Tổng số cổ phần:</t>
  </si>
  <si>
    <t>NỘI DUNG</t>
  </si>
  <si>
    <t>Tán thành</t>
  </si>
  <si>
    <t>Không tán thành</t>
  </si>
  <si>
    <t>Không có ý kiến</t>
  </si>
  <si>
    <t>CỔ ĐÔNG</t>
  </si>
  <si>
    <t>cổ phần.</t>
  </si>
  <si>
    <t>cổ phần có quyền biểu quyết tại Đại hội</t>
  </si>
  <si>
    <t>Nội dung: Thông qua Báo cáo kết quả SXKD năm 2023 và kế hoạch SXKD năm 2024.</t>
  </si>
  <si>
    <t>Nội dung:Thông qua Báo cáo Tài chính đã được kiểm toán năm 2023.</t>
  </si>
  <si>
    <t>(Ký, ghi rõ họ tên)</t>
  </si>
  <si>
    <t>Nội dung: Thông qua Báo cáo kết quả hoạt động của HĐQT năm 2023, phương hướng nhiệm vụ năm 2024.</t>
  </si>
  <si>
    <t>Nội dung: Thông qua Báo cáo chi trả thù lao, phụ cấp, tiền lương HĐQT, BKS, BGĐ năm 2023; đề xuất thù lao, phụ cấp, tiền lương HĐQT, BKS, BGĐ năm 2024.</t>
  </si>
  <si>
    <t>Nội dung: Thông qua Báo cáo hợp đồng giao dịch với người liên quan thuộc thẩm quyền ĐHĐCĐ thông qua.</t>
  </si>
  <si>
    <t>Nội dung: Thông qua Báo cáo kết quả hoạt động của thành viên độc lập HĐQT năm 2023, nhiệm vụ năm 2024.</t>
  </si>
  <si>
    <t>Phiếu</t>
  </si>
  <si>
    <t>Tổng số phiếu biểu quyết:</t>
  </si>
  <si>
    <t>1.</t>
  </si>
  <si>
    <t>2.</t>
  </si>
  <si>
    <t>Nội dung: Thông qua Tờ trình lựa chọn Công ty kiểm toán độc lập kiểm toán Báo cáo tài chính năm 2024.</t>
  </si>
  <si>
    <t>Nội dung: Thông qua Báo cáo hoạt động của Ban kiểm soát năm 2023, Phương hướng, nhiệm vụ năm 2024 và Báo cáo thẩm định BCTC đã được kiểm toán năm 2023</t>
  </si>
  <si>
    <t>TT</t>
  </si>
  <si>
    <t>Cộng</t>
  </si>
  <si>
    <t>Nội dung: Thông qua Phương án phân phối lợi nhuận năm 2023.</t>
  </si>
  <si>
    <r>
      <t>Ghi chú</t>
    </r>
    <r>
      <rPr>
        <i/>
        <sz val="11"/>
        <color theme="1"/>
        <rFont val="Times New Roman"/>
        <family val="1"/>
      </rPr>
      <t>: Cổ đông xác thực bằng việc đánh dấu (x) vào 01 (một) trong 03 (ba) ô tương ứng và nộp lại Phiếu biểu quyết cho Ban Tổ chức ngay sau khi Đại hội kết thúc.</t>
    </r>
  </si>
  <si>
    <t>Nội dung: Thông qua Tờ trình thông qua Dự án đầu tư khai thác Cụm mỏ Cọc Sáu- Đèo Nai.</t>
  </si>
  <si>
    <t>Nội dung: Thông qua Báo cáo việc thực hiện hợp nhất Công ty cổ phần Than Cọc Sáu- Vinacomin và Công ty cổ phần Than Đèo Nai- Vinacomin.</t>
  </si>
  <si>
    <t>Hình thức biểu quyết</t>
  </si>
  <si>
    <t>Nội dung: Thông qua Chương trình, Quy chế làm việc tại Đại hội</t>
  </si>
  <si>
    <t>Nội dung: Thông qua Biên bản, Nghị quyết của Đại hội.</t>
  </si>
  <si>
    <t>Giơ Thẻ</t>
  </si>
  <si>
    <t>Thẻ + Phiếu</t>
  </si>
  <si>
    <t>ĐẠI HỘI ĐỒNG CỔ ĐÔNG THƯỜNG NIÊN NĂM 2024 - CÔNG TY CỔ PHẦN THAN ĐÈO NAI - VINACOMIN</t>
  </si>
  <si>
    <t>Cổ đông lựa chọn</t>
  </si>
  <si>
    <t>Tỷ lệ xác định</t>
  </si>
  <si>
    <t>CÔNG TY CỔ PHẦN THAN ĐÈO NAI - CỌC SÁU - TKV</t>
  </si>
  <si>
    <t xml:space="preserve">PHIẾU BIỂU QUYẾT </t>
  </si>
  <si>
    <t>THẺ BIỂU QUYẾT</t>
  </si>
  <si>
    <t>Họ và tên cổ đông:</t>
  </si>
  <si>
    <t>01</t>
  </si>
  <si>
    <t>02</t>
  </si>
  <si>
    <t>NỘI DUNG BIỂU QUYẾT</t>
  </si>
  <si>
    <t xml:space="preserve"> </t>
  </si>
  <si>
    <t xml:space="preserve">Thông qua báo cáo hoạt động của BKS năm 2025, phương hướng nhiệm vụ năm 2026 và báo cáo thẩm định BCTC năm 2025. </t>
  </si>
  <si>
    <t>Thông qua Biên bản. Nghị quyết Đại hội.</t>
  </si>
  <si>
    <t>Thông qua kết quả bầu cử thành viên HĐQT Công ty.</t>
  </si>
  <si>
    <t>Cẩm Phả ngày 21/4/2026</t>
  </si>
  <si>
    <t>ĐẠI HỘI ĐỒNG CỔ ĐÔNG THƯỜNG NIÊN NĂM 2026</t>
  </si>
  <si>
    <t xml:space="preserve">Thông qua báo cáo hoạt động của Thành viên độc lập HĐQT năm 2025, phương hướng nhiệm vụ năm 2026 và đánh giá của thành viên độc lập về  hoạt đông của HĐQT Công ty. </t>
  </si>
  <si>
    <t xml:space="preserve">Thông qua Báo cáo của Giám đốc về kết quả SXKD năm 2025, Kế hoạch SXKD năm 2026 của Công ty Cổ phần Than Đèo Nai - Cọc Sáu - TKV. </t>
  </si>
  <si>
    <t>Thông qua Báo cáo Tài chính năm 2025 đã kiểm toán</t>
  </si>
  <si>
    <t>Thông qua Tờ trình Phân phối lợi nhuận năm 2025.</t>
  </si>
  <si>
    <t>Thông qua Báo cáo kết quả hoạt động của HĐQT năm 2025, phương hướng nhiệm vụ năm 2026</t>
  </si>
  <si>
    <t>Thông qua Báo cáo hoạt động của Thành viên độc lập HĐQT năm 2025, phương hướng nhiệm vụ năm 2026 và đánh giá của thành viên độc lập về hoạt động của HĐQT Công ty.</t>
  </si>
  <si>
    <t>Thông qua Báo cáo về việc chi trả thù lao, phụ cấp, tiền lương của HĐQT, BKS, Người quản lý năm 2025 và đề xuất mức chi trả thù lao, phụ cấp, tiền lương năm 2026.</t>
  </si>
  <si>
    <t xml:space="preserve">Thông qua Tờ trình lựa chọn Công ty kiểm toán độc lập kiểm toán báo cáo tài chính Công ty năm 2026. </t>
  </si>
  <si>
    <t>Thông qua Báo cáo về việc chấp thuận các hợp đồng giao dịch giữa Công ty với cổ đông Người có liên quan trong năm 2026</t>
  </si>
  <si>
    <t>Thông qua Tờ trình sửa đổi, bổ sung một số nội dung trong Điều lệ Công 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</si>
</sst>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 #,##0.00_-;_-* &quot;-&quot;??_-;_-@_-"/>
    <numFmt numFmtId="165" formatCode="_-* #,##0_-;\-* #,##0_-;_-* &quot;-&quot;??_-;_-@_-"/>
  </numFmts>
  <fonts count="30" x14ac:knownFonts="1">
    <font>
      <sz val="11"/>
      <color theme="1"/>
      <name val="Calibri"/>
      <family val="2"/>
      <charset val="163"/>
      <scheme val="minor"/>
    </font>
    <font>
      <sz val="11"/>
      <color theme="1"/>
      <name val="Calibri"/>
      <family val="2"/>
      <charset val="163"/>
      <scheme val="minor"/>
    </font>
    <font>
      <sz val="11"/>
      <color theme="1"/>
      <name val="Times New Roman"/>
      <family val="1"/>
    </font>
    <font>
      <sz val="13"/>
      <color theme="1"/>
      <name val="Times New Roman"/>
      <family val="1"/>
    </font>
    <font>
      <b/>
      <sz val="13"/>
      <color theme="1"/>
      <name val="Times New Roman"/>
      <family val="1"/>
    </font>
    <font>
      <b/>
      <sz val="12"/>
      <color theme="1"/>
      <name val="Times New Roman"/>
      <family val="1"/>
    </font>
    <font>
      <sz val="12"/>
      <color theme="1"/>
      <name val="Times New Roman"/>
      <family val="1"/>
    </font>
    <font>
      <b/>
      <sz val="11"/>
      <color theme="1"/>
      <name val="Times New Roman"/>
      <family val="1"/>
    </font>
    <font>
      <i/>
      <sz val="12"/>
      <color theme="1"/>
      <name val="Times New Roman"/>
      <family val="1"/>
    </font>
    <font>
      <sz val="14"/>
      <color theme="1"/>
      <name val="Times New Roman"/>
      <family val="1"/>
    </font>
    <font>
      <b/>
      <sz val="16"/>
      <color theme="1"/>
      <name val="Times New Roman"/>
      <family val="1"/>
    </font>
    <font>
      <sz val="16"/>
      <color theme="1"/>
      <name val="Times New Roman"/>
      <family val="1"/>
    </font>
    <font>
      <b/>
      <sz val="20"/>
      <color theme="1"/>
      <name val="Times New Roman"/>
      <family val="1"/>
    </font>
    <font>
      <b/>
      <i/>
      <sz val="12"/>
      <color theme="1"/>
      <name val="Times New Roman"/>
      <family val="1"/>
    </font>
    <font>
      <b/>
      <sz val="14"/>
      <name val="Times New Roman"/>
      <family val="1"/>
    </font>
    <font>
      <sz val="12"/>
      <name val="Times New Roman"/>
      <family val="1"/>
    </font>
    <font>
      <sz val="13"/>
      <name val="Times New Roman"/>
      <family val="1"/>
    </font>
    <font>
      <sz val="18"/>
      <color theme="1"/>
      <name val="Times New Roman"/>
      <family val="1"/>
    </font>
    <font>
      <b/>
      <sz val="18"/>
      <color theme="1"/>
      <name val="Times New Roman"/>
      <family val="1"/>
    </font>
    <font>
      <b/>
      <i/>
      <sz val="11"/>
      <color theme="1"/>
      <name val="Times New Roman"/>
      <family val="1"/>
    </font>
    <font>
      <i/>
      <sz val="11"/>
      <color theme="1"/>
      <name val="Times New Roman"/>
      <family val="1"/>
    </font>
    <font>
      <sz val="10"/>
      <color theme="1"/>
      <name val="Times New Roman"/>
      <family val="1"/>
    </font>
    <font>
      <sz val="10"/>
      <color rgb="FFFF0000"/>
      <name val="Times New Roman"/>
      <family val="1"/>
    </font>
    <font>
      <b/>
      <sz val="18"/>
      <name val="Times New Roman"/>
      <family val="1"/>
    </font>
    <font>
      <b/>
      <sz val="20"/>
      <name val="Times New Roman"/>
      <family val="1"/>
    </font>
    <font>
      <sz val="18"/>
      <name val="Times New Roman"/>
      <family val="1"/>
    </font>
    <font>
      <b/>
      <sz val="16"/>
      <name val="Times New Roman"/>
      <family val="1"/>
    </font>
    <font>
      <b/>
      <sz val="13"/>
      <color theme="0"/>
      <name val="Times New Roman"/>
      <family val="1"/>
    </font>
    <font>
      <sz val="13"/>
      <color theme="0"/>
      <name val="Times New Roman"/>
      <family val="1"/>
    </font>
    <font>
      <b/>
      <sz val="18"/>
      <color theme="0"/>
      <name val="Times New Roman"/>
      <family val="1"/>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bgColor indexed="64"/>
      </patternFill>
    </fill>
    <fill>
      <patternFill patternType="solid">
        <fgColor theme="5" tint="0.39997558519241921"/>
        <bgColor indexed="64"/>
      </patternFill>
    </fill>
  </fills>
  <borders count="46">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right/>
      <top style="thin">
        <color auto="1"/>
      </top>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medium">
        <color auto="1"/>
      </top>
      <bottom/>
      <diagonal/>
    </border>
    <border>
      <left/>
      <right style="thin">
        <color auto="1"/>
      </right>
      <top style="medium">
        <color auto="1"/>
      </top>
      <bottom/>
      <diagonal/>
    </border>
    <border>
      <left style="medium">
        <color auto="1"/>
      </left>
      <right style="thin">
        <color auto="1"/>
      </right>
      <top style="medium">
        <color auto="1"/>
      </top>
      <bottom/>
      <diagonal/>
    </border>
    <border>
      <left style="medium">
        <color auto="1"/>
      </left>
      <right style="thin">
        <color auto="1"/>
      </right>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style="thin">
        <color auto="1"/>
      </left>
      <right/>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right style="thin">
        <color auto="1"/>
      </right>
      <top style="thin">
        <color auto="1"/>
      </top>
      <bottom style="medium">
        <color auto="1"/>
      </bottom>
      <diagonal/>
    </border>
    <border>
      <left/>
      <right style="thin">
        <color auto="1"/>
      </right>
      <top/>
      <bottom style="medium">
        <color auto="1"/>
      </bottom>
      <diagonal/>
    </border>
    <border>
      <left/>
      <right/>
      <top style="thick">
        <color auto="1"/>
      </top>
      <bottom style="hair">
        <color auto="1"/>
      </bottom>
      <diagonal/>
    </border>
    <border>
      <left/>
      <right/>
      <top style="hair">
        <color auto="1"/>
      </top>
      <bottom style="thick">
        <color auto="1"/>
      </bottom>
      <diagonal/>
    </border>
  </borders>
  <cellStyleXfs count="2">
    <xf numFmtId="0" fontId="0" fillId="0" borderId="0"/>
    <xf numFmtId="164" fontId="1" fillId="0" borderId="0" applyFont="0" applyFill="0" applyBorder="0" applyAlignment="0" applyProtection="0"/>
  </cellStyleXfs>
  <cellXfs count="134">
    <xf numFmtId="0" fontId="0" fillId="0" borderId="0" xfId="0"/>
    <xf numFmtId="0" fontId="2" fillId="0" borderId="0" xfId="0" applyFont="1"/>
    <xf numFmtId="0" fontId="3" fillId="0" borderId="0" xfId="0" applyFont="1"/>
    <xf numFmtId="0" fontId="3" fillId="0" borderId="1" xfId="0" applyFont="1" applyBorder="1"/>
    <xf numFmtId="0" fontId="3" fillId="0" borderId="17" xfId="0" applyFont="1" applyBorder="1" applyAlignment="1">
      <alignment horizontal="right"/>
    </xf>
    <xf numFmtId="0" fontId="3" fillId="0" borderId="18" xfId="0" applyFont="1" applyBorder="1"/>
    <xf numFmtId="0" fontId="3" fillId="0" borderId="17" xfId="0" applyFont="1" applyBorder="1"/>
    <xf numFmtId="0" fontId="6" fillId="0" borderId="19" xfId="0" applyFont="1" applyBorder="1" applyAlignment="1">
      <alignment horizontal="center" vertical="center"/>
    </xf>
    <xf numFmtId="0" fontId="3" fillId="0" borderId="6" xfId="0" applyFont="1" applyBorder="1"/>
    <xf numFmtId="0" fontId="9" fillId="0" borderId="0" xfId="0" applyFont="1"/>
    <xf numFmtId="0" fontId="13" fillId="0" borderId="0" xfId="0" applyFont="1" applyAlignment="1">
      <alignment vertical="center" wrapText="1"/>
    </xf>
    <xf numFmtId="0" fontId="17" fillId="0" borderId="26" xfId="0" applyFont="1" applyBorder="1" applyAlignment="1">
      <alignment horizontal="right"/>
    </xf>
    <xf numFmtId="0" fontId="18" fillId="0" borderId="26" xfId="0" applyFont="1" applyBorder="1" applyAlignment="1">
      <alignment horizontal="center"/>
    </xf>
    <xf numFmtId="0" fontId="17" fillId="0" borderId="28" xfId="0" applyFont="1" applyBorder="1"/>
    <xf numFmtId="0" fontId="17" fillId="0" borderId="29" xfId="0" applyFont="1" applyBorder="1"/>
    <xf numFmtId="0" fontId="17" fillId="0" borderId="30" xfId="0" applyFont="1" applyBorder="1"/>
    <xf numFmtId="0" fontId="2" fillId="0" borderId="13" xfId="0" applyFont="1" applyBorder="1" applyAlignment="1">
      <alignment horizontal="center" vertical="center"/>
    </xf>
    <xf numFmtId="0" fontId="2" fillId="0" borderId="32" xfId="0" applyFont="1" applyBorder="1" applyAlignment="1">
      <alignment horizontal="center" vertical="center" wrapText="1"/>
    </xf>
    <xf numFmtId="0" fontId="4" fillId="0" borderId="0" xfId="0" applyFont="1" applyAlignment="1">
      <alignment horizontal="center" vertical="center"/>
    </xf>
    <xf numFmtId="0" fontId="21" fillId="0" borderId="1"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31" xfId="0" applyFont="1" applyBorder="1" applyAlignment="1">
      <alignment horizontal="center" vertical="center" wrapText="1"/>
    </xf>
    <xf numFmtId="0" fontId="21" fillId="0" borderId="4" xfId="0" applyFont="1" applyBorder="1" applyAlignment="1">
      <alignment horizontal="center" vertical="center" wrapText="1"/>
    </xf>
    <xf numFmtId="0" fontId="2" fillId="0" borderId="39" xfId="0" applyFont="1" applyBorder="1" applyAlignment="1">
      <alignment horizontal="center" vertical="center" wrapText="1"/>
    </xf>
    <xf numFmtId="0" fontId="3" fillId="0" borderId="5" xfId="0" applyFont="1" applyBorder="1"/>
    <xf numFmtId="0" fontId="22" fillId="5" borderId="1" xfId="0" applyFont="1" applyFill="1" applyBorder="1" applyAlignment="1">
      <alignment horizontal="center" vertical="center" wrapText="1"/>
    </xf>
    <xf numFmtId="0" fontId="2" fillId="0" borderId="6" xfId="0" applyFont="1" applyBorder="1" applyAlignment="1">
      <alignment horizontal="center" vertical="center" wrapText="1"/>
    </xf>
    <xf numFmtId="0" fontId="6" fillId="0" borderId="20" xfId="0" applyFont="1" applyBorder="1" applyAlignment="1">
      <alignment horizontal="center" vertical="center"/>
    </xf>
    <xf numFmtId="0" fontId="21" fillId="0" borderId="43" xfId="0" applyFont="1" applyBorder="1" applyAlignment="1">
      <alignment horizontal="center" vertical="center" wrapText="1"/>
    </xf>
    <xf numFmtId="0" fontId="3" fillId="0" borderId="21" xfId="0" applyFont="1" applyBorder="1"/>
    <xf numFmtId="0" fontId="3" fillId="0" borderId="37" xfId="0" applyFont="1" applyBorder="1"/>
    <xf numFmtId="0" fontId="2" fillId="0" borderId="22" xfId="0" applyFont="1" applyBorder="1" applyAlignment="1">
      <alignment horizontal="center" vertical="center" wrapText="1"/>
    </xf>
    <xf numFmtId="0" fontId="2" fillId="4" borderId="32" xfId="0" applyFont="1" applyFill="1" applyBorder="1" applyAlignment="1">
      <alignment horizontal="center" vertical="center" wrapText="1"/>
    </xf>
    <xf numFmtId="0" fontId="2" fillId="4" borderId="39" xfId="0" applyFont="1" applyFill="1" applyBorder="1" applyAlignment="1">
      <alignment horizontal="center" vertical="center" wrapText="1"/>
    </xf>
    <xf numFmtId="0" fontId="3" fillId="4" borderId="1" xfId="0" applyFont="1" applyFill="1" applyBorder="1"/>
    <xf numFmtId="0" fontId="3" fillId="4" borderId="5" xfId="0" applyFont="1" applyFill="1" applyBorder="1"/>
    <xf numFmtId="0" fontId="3" fillId="4" borderId="21" xfId="0" applyFont="1" applyFill="1" applyBorder="1"/>
    <xf numFmtId="0" fontId="3" fillId="4" borderId="37" xfId="0" applyFont="1" applyFill="1" applyBorder="1"/>
    <xf numFmtId="0" fontId="2" fillId="3" borderId="32" xfId="0" applyFont="1" applyFill="1" applyBorder="1" applyAlignment="1">
      <alignment horizontal="center" vertical="center" wrapText="1"/>
    </xf>
    <xf numFmtId="0" fontId="2" fillId="3" borderId="39" xfId="0" applyFont="1" applyFill="1" applyBorder="1" applyAlignment="1">
      <alignment horizontal="center" vertical="center" wrapText="1"/>
    </xf>
    <xf numFmtId="0" fontId="3" fillId="3" borderId="1" xfId="0" applyFont="1" applyFill="1" applyBorder="1"/>
    <xf numFmtId="0" fontId="3" fillId="3" borderId="5" xfId="0" applyFont="1" applyFill="1" applyBorder="1"/>
    <xf numFmtId="0" fontId="3" fillId="3" borderId="21" xfId="0" applyFont="1" applyFill="1" applyBorder="1"/>
    <xf numFmtId="0" fontId="3" fillId="3" borderId="37" xfId="0" applyFont="1" applyFill="1" applyBorder="1"/>
    <xf numFmtId="0" fontId="2" fillId="5" borderId="32" xfId="0" applyFont="1" applyFill="1" applyBorder="1" applyAlignment="1">
      <alignment horizontal="center" vertical="center" wrapText="1"/>
    </xf>
    <xf numFmtId="0" fontId="3" fillId="5" borderId="1" xfId="0" applyFont="1" applyFill="1" applyBorder="1"/>
    <xf numFmtId="0" fontId="3" fillId="5" borderId="21" xfId="0" applyFont="1" applyFill="1" applyBorder="1"/>
    <xf numFmtId="4" fontId="7" fillId="0" borderId="1" xfId="0" applyNumberFormat="1" applyFont="1" applyBorder="1" applyAlignment="1">
      <alignment horizontal="center" vertical="center" wrapText="1"/>
    </xf>
    <xf numFmtId="4" fontId="7" fillId="0" borderId="6" xfId="0" applyNumberFormat="1" applyFont="1" applyBorder="1" applyAlignment="1">
      <alignment horizontal="center" vertical="center" wrapText="1"/>
    </xf>
    <xf numFmtId="4" fontId="7" fillId="0" borderId="19" xfId="0" applyNumberFormat="1" applyFont="1" applyBorder="1" applyAlignment="1">
      <alignment horizontal="center" vertical="center"/>
    </xf>
    <xf numFmtId="0" fontId="23" fillId="0" borderId="0" xfId="0" applyFont="1"/>
    <xf numFmtId="0" fontId="23" fillId="0" borderId="27" xfId="0" applyFont="1" applyBorder="1"/>
    <xf numFmtId="165" fontId="16" fillId="0" borderId="0" xfId="1" applyNumberFormat="1" applyFont="1" applyBorder="1"/>
    <xf numFmtId="0" fontId="3" fillId="0" borderId="10" xfId="0" applyFont="1" applyBorder="1" applyAlignment="1">
      <alignment horizontal="center"/>
    </xf>
    <xf numFmtId="0" fontId="3" fillId="0" borderId="11" xfId="0" applyFont="1" applyBorder="1" applyAlignment="1">
      <alignment horizontal="center"/>
    </xf>
    <xf numFmtId="0" fontId="4" fillId="0" borderId="13" xfId="0" applyFont="1" applyBorder="1" applyAlignment="1">
      <alignment horizontal="center" vertical="center"/>
    </xf>
    <xf numFmtId="0" fontId="4" fillId="0" borderId="3" xfId="0" applyFont="1" applyBorder="1" applyAlignment="1">
      <alignment horizontal="center" vertical="center"/>
    </xf>
    <xf numFmtId="0" fontId="9" fillId="0" borderId="44" xfId="0" applyFont="1" applyBorder="1"/>
    <xf numFmtId="0" fontId="9" fillId="0" borderId="45" xfId="0" applyFont="1" applyBorder="1"/>
    <xf numFmtId="0" fontId="25" fillId="0" borderId="26" xfId="0" applyFont="1" applyBorder="1" applyAlignment="1">
      <alignment horizontal="right"/>
    </xf>
    <xf numFmtId="0" fontId="25" fillId="0" borderId="0" xfId="0" applyFont="1"/>
    <xf numFmtId="0" fontId="25" fillId="0" borderId="27" xfId="0" applyFont="1" applyBorder="1"/>
    <xf numFmtId="0" fontId="23" fillId="0" borderId="26" xfId="0" applyFont="1" applyBorder="1" applyAlignment="1">
      <alignment horizontal="center"/>
    </xf>
    <xf numFmtId="0" fontId="26" fillId="0" borderId="0" xfId="0" applyFont="1"/>
    <xf numFmtId="0" fontId="23" fillId="0" borderId="0" xfId="0" applyFont="1" applyAlignment="1">
      <alignment horizontal="center"/>
    </xf>
    <xf numFmtId="0" fontId="11" fillId="0" borderId="23" xfId="0" applyFont="1" applyBorder="1" applyAlignment="1">
      <alignment horizontal="center"/>
    </xf>
    <xf numFmtId="0" fontId="11" fillId="0" borderId="24" xfId="0" applyFont="1" applyBorder="1" applyAlignment="1">
      <alignment horizontal="center"/>
    </xf>
    <xf numFmtId="0" fontId="10" fillId="0" borderId="26" xfId="0" applyFont="1" applyBorder="1" applyAlignment="1">
      <alignment horizontal="center" vertical="center"/>
    </xf>
    <xf numFmtId="0" fontId="10" fillId="0" borderId="0" xfId="0" applyFont="1" applyAlignment="1">
      <alignment horizontal="center" vertical="center"/>
    </xf>
    <xf numFmtId="0" fontId="14" fillId="0" borderId="0" xfId="0" applyFont="1" applyAlignment="1">
      <alignment horizontal="center"/>
    </xf>
    <xf numFmtId="0" fontId="14" fillId="0" borderId="27" xfId="0" applyFont="1" applyBorder="1" applyAlignment="1">
      <alignment horizontal="center"/>
    </xf>
    <xf numFmtId="0" fontId="3" fillId="0" borderId="0" xfId="0" applyFont="1" applyAlignment="1">
      <alignment horizontal="center"/>
    </xf>
    <xf numFmtId="0" fontId="3" fillId="0" borderId="22" xfId="0" applyFont="1" applyBorder="1"/>
    <xf numFmtId="0" fontId="6" fillId="0" borderId="0" xfId="0" applyFont="1" applyAlignment="1">
      <alignment horizontal="left" vertical="center"/>
    </xf>
    <xf numFmtId="0" fontId="27" fillId="2" borderId="0" xfId="0" quotePrefix="1" applyFont="1" applyFill="1" applyAlignment="1">
      <alignment horizontal="center"/>
    </xf>
    <xf numFmtId="165" fontId="28" fillId="0" borderId="0" xfId="1" applyNumberFormat="1" applyFont="1" applyBorder="1"/>
    <xf numFmtId="0" fontId="27" fillId="0" borderId="0" xfId="0" applyFont="1"/>
    <xf numFmtId="0" fontId="29" fillId="0" borderId="0" xfId="0" applyFont="1"/>
    <xf numFmtId="0" fontId="29" fillId="0" borderId="0" xfId="0" quotePrefix="1" applyFont="1" applyAlignment="1">
      <alignment horizontal="center"/>
    </xf>
    <xf numFmtId="0" fontId="6" fillId="0" borderId="37" xfId="0" applyFont="1" applyBorder="1" applyAlignment="1">
      <alignment horizontal="left" vertical="center" wrapText="1"/>
    </xf>
    <xf numFmtId="0" fontId="6" fillId="0" borderId="38" xfId="0" applyFont="1" applyBorder="1" applyAlignment="1">
      <alignment horizontal="left" vertical="center" wrapText="1"/>
    </xf>
    <xf numFmtId="0" fontId="6" fillId="0" borderId="42" xfId="0" applyFont="1" applyBorder="1" applyAlignment="1">
      <alignment horizontal="left" vertical="center" wrapText="1"/>
    </xf>
    <xf numFmtId="0" fontId="4" fillId="0" borderId="17" xfId="0" applyFont="1" applyBorder="1" applyAlignment="1">
      <alignment horizontal="center" vertical="center"/>
    </xf>
    <xf numFmtId="0" fontId="4" fillId="0" borderId="0" xfId="0" applyFont="1" applyAlignment="1">
      <alignment horizontal="center" vertical="center"/>
    </xf>
    <xf numFmtId="0" fontId="2" fillId="0" borderId="4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1" xfId="0" applyFont="1" applyBorder="1" applyAlignment="1">
      <alignment horizontal="center" vertical="center" wrapText="1"/>
    </xf>
    <xf numFmtId="0" fontId="22" fillId="3" borderId="5" xfId="0" applyFont="1" applyFill="1" applyBorder="1" applyAlignment="1">
      <alignment horizontal="center" vertical="center" wrapText="1"/>
    </xf>
    <xf numFmtId="0" fontId="22" fillId="3" borderId="2" xfId="0" applyFont="1" applyFill="1" applyBorder="1" applyAlignment="1">
      <alignment horizontal="center" vertical="center" wrapText="1"/>
    </xf>
    <xf numFmtId="0" fontId="22" fillId="3" borderId="4" xfId="0" applyFont="1" applyFill="1" applyBorder="1" applyAlignment="1">
      <alignment horizontal="center" vertical="center" wrapText="1"/>
    </xf>
    <xf numFmtId="0" fontId="22" fillId="4" borderId="1" xfId="0" applyFont="1" applyFill="1" applyBorder="1" applyAlignment="1">
      <alignment horizontal="center" vertical="center" wrapText="1"/>
    </xf>
    <xf numFmtId="0" fontId="2" fillId="0" borderId="9" xfId="0" applyFont="1" applyBorder="1" applyAlignment="1">
      <alignment horizontal="center" vertical="center" wrapText="1"/>
    </xf>
    <xf numFmtId="0" fontId="6" fillId="0" borderId="5" xfId="0" applyFont="1" applyBorder="1" applyAlignment="1">
      <alignment horizontal="left"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2" fillId="0" borderId="33"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35" xfId="0" applyFont="1" applyBorder="1" applyAlignment="1">
      <alignment horizontal="center" vertical="center"/>
    </xf>
    <xf numFmtId="0" fontId="2" fillId="0" borderId="36" xfId="0" applyFont="1" applyBorder="1" applyAlignment="1">
      <alignment horizontal="center" vertical="center"/>
    </xf>
    <xf numFmtId="0" fontId="2" fillId="0" borderId="11" xfId="0" applyFont="1" applyBorder="1" applyAlignment="1">
      <alignment horizontal="center" vertical="center"/>
    </xf>
    <xf numFmtId="0" fontId="2" fillId="0" borderId="34" xfId="0" applyFont="1" applyBorder="1" applyAlignment="1">
      <alignment horizontal="center" vertical="center"/>
    </xf>
    <xf numFmtId="0" fontId="2" fillId="0" borderId="3" xfId="0" applyFont="1" applyBorder="1" applyAlignment="1">
      <alignment horizontal="center" vertical="center"/>
    </xf>
    <xf numFmtId="0" fontId="2" fillId="0" borderId="31" xfId="0" applyFont="1" applyBorder="1" applyAlignment="1">
      <alignment horizontal="center" vertical="center"/>
    </xf>
    <xf numFmtId="0" fontId="15" fillId="0" borderId="5" xfId="0" applyFont="1" applyBorder="1" applyAlignment="1">
      <alignment horizontal="left" vertical="center" wrapText="1"/>
    </xf>
    <xf numFmtId="0" fontId="15" fillId="0" borderId="2" xfId="0" applyFont="1" applyBorder="1" applyAlignment="1">
      <alignment horizontal="left" vertical="center" wrapText="1"/>
    </xf>
    <xf numFmtId="0" fontId="15" fillId="0" borderId="4" xfId="0" applyFont="1" applyBorder="1" applyAlignment="1">
      <alignment horizontal="left" vertical="center" wrapText="1"/>
    </xf>
    <xf numFmtId="0" fontId="3" fillId="0" borderId="10" xfId="0" applyFont="1"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4" fillId="0" borderId="13" xfId="0" applyFont="1" applyBorder="1" applyAlignment="1">
      <alignment horizontal="center" vertical="center"/>
    </xf>
    <xf numFmtId="0" fontId="0" fillId="0" borderId="3" xfId="0" applyBorder="1" applyAlignment="1">
      <alignment horizontal="center" vertical="center"/>
    </xf>
    <xf numFmtId="0" fontId="0" fillId="0" borderId="14" xfId="0" applyBorder="1" applyAlignment="1">
      <alignment horizontal="center" vertical="center"/>
    </xf>
    <xf numFmtId="4" fontId="7" fillId="0" borderId="1" xfId="0" applyNumberFormat="1" applyFont="1" applyBorder="1" applyAlignment="1">
      <alignment horizontal="center" vertical="center"/>
    </xf>
    <xf numFmtId="0" fontId="19" fillId="0" borderId="0" xfId="0" applyFont="1" applyAlignment="1">
      <alignment horizontal="left" vertical="center" wrapText="1"/>
    </xf>
    <xf numFmtId="0" fontId="10" fillId="0" borderId="15" xfId="0" applyFont="1" applyBorder="1" applyAlignment="1">
      <alignment horizontal="center"/>
    </xf>
    <xf numFmtId="0" fontId="10" fillId="0" borderId="7" xfId="0" applyFont="1" applyBorder="1" applyAlignment="1">
      <alignment horizontal="center"/>
    </xf>
    <xf numFmtId="0" fontId="10" fillId="0" borderId="16" xfId="0" applyFont="1" applyBorder="1" applyAlignment="1">
      <alignment horizontal="center"/>
    </xf>
    <xf numFmtId="0" fontId="8" fillId="0" borderId="0" xfId="0" applyFont="1" applyAlignment="1">
      <alignment horizontal="center"/>
    </xf>
    <xf numFmtId="0" fontId="5" fillId="0" borderId="0" xfId="0" applyFont="1" applyAlignment="1">
      <alignment horizontal="center"/>
    </xf>
    <xf numFmtId="0" fontId="3" fillId="0" borderId="0" xfId="0" applyFont="1" applyAlignment="1">
      <alignment horizontal="right"/>
    </xf>
    <xf numFmtId="0" fontId="23" fillId="0" borderId="0" xfId="0" applyFont="1" applyAlignment="1">
      <alignment horizontal="right"/>
    </xf>
    <xf numFmtId="165" fontId="29" fillId="0" borderId="0" xfId="1" applyNumberFormat="1" applyFont="1" applyBorder="1" applyAlignment="1">
      <alignment horizontal="center"/>
    </xf>
    <xf numFmtId="0" fontId="24" fillId="0" borderId="26" xfId="0" applyFont="1" applyBorder="1" applyAlignment="1">
      <alignment horizontal="center" vertical="center"/>
    </xf>
    <xf numFmtId="0" fontId="24" fillId="0" borderId="0" xfId="0" applyFont="1" applyAlignment="1">
      <alignment horizontal="center" vertical="center"/>
    </xf>
    <xf numFmtId="0" fontId="24" fillId="0" borderId="27" xfId="0" applyFont="1" applyBorder="1" applyAlignment="1">
      <alignment horizontal="center" vertical="center"/>
    </xf>
    <xf numFmtId="0" fontId="11" fillId="0" borderId="24" xfId="0" applyFont="1" applyBorder="1" applyAlignment="1">
      <alignment horizontal="center"/>
    </xf>
    <xf numFmtId="0" fontId="0" fillId="0" borderId="24" xfId="0" applyBorder="1" applyAlignment="1">
      <alignment horizontal="center"/>
    </xf>
    <xf numFmtId="0" fontId="0" fillId="0" borderId="25" xfId="0"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27" xfId="0" applyBorder="1" applyAlignment="1">
      <alignment horizontal="center" vertical="center"/>
    </xf>
    <xf numFmtId="0" fontId="12" fillId="0" borderId="26" xfId="0" applyFont="1" applyBorder="1" applyAlignment="1">
      <alignment horizontal="center" vertical="center"/>
    </xf>
    <xf numFmtId="0" fontId="12" fillId="0" borderId="0" xfId="0" applyFont="1" applyAlignment="1">
      <alignment horizontal="center" vertical="center"/>
    </xf>
    <xf numFmtId="0" fontId="12" fillId="0" borderId="27" xfId="0" applyFont="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119063</xdr:colOff>
      <xdr:row>0</xdr:row>
      <xdr:rowOff>42864</xdr:rowOff>
    </xdr:from>
    <xdr:to>
      <xdr:col>1</xdr:col>
      <xdr:colOff>1709738</xdr:colOff>
      <xdr:row>1</xdr:row>
      <xdr:rowOff>481014</xdr:rowOff>
    </xdr:to>
    <xdr:pic>
      <xdr:nvPicPr>
        <xdr:cNvPr id="2" name="Picture 1">
          <a:extLst>
            <a:ext uri="{FF2B5EF4-FFF2-40B4-BE49-F238E27FC236}">
              <a16:creationId xmlns:a16="http://schemas.microsoft.com/office/drawing/2014/main" id="{62A3883F-AED6-6A12-637F-21FCB67E02F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3863" y="42864"/>
          <a:ext cx="159067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114300</xdr:colOff>
      <xdr:row>1</xdr:row>
      <xdr:rowOff>142874</xdr:rowOff>
    </xdr:from>
    <xdr:to>
      <xdr:col>2</xdr:col>
      <xdr:colOff>61912</xdr:colOff>
      <xdr:row>3</xdr:row>
      <xdr:rowOff>52387</xdr:rowOff>
    </xdr:to>
    <xdr:pic>
      <xdr:nvPicPr>
        <xdr:cNvPr id="2" name="Picture 1">
          <a:extLst>
            <a:ext uri="{FF2B5EF4-FFF2-40B4-BE49-F238E27FC236}">
              <a16:creationId xmlns:a16="http://schemas.microsoft.com/office/drawing/2014/main" id="{E0DCEAD7-B0CA-438E-BA05-991D09AEE68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538162"/>
          <a:ext cx="159067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80962</xdr:colOff>
      <xdr:row>10</xdr:row>
      <xdr:rowOff>114301</xdr:rowOff>
    </xdr:from>
    <xdr:to>
      <xdr:col>2</xdr:col>
      <xdr:colOff>28574</xdr:colOff>
      <xdr:row>12</xdr:row>
      <xdr:rowOff>23814</xdr:rowOff>
    </xdr:to>
    <xdr:pic>
      <xdr:nvPicPr>
        <xdr:cNvPr id="3" name="Picture 2">
          <a:extLst>
            <a:ext uri="{FF2B5EF4-FFF2-40B4-BE49-F238E27FC236}">
              <a16:creationId xmlns:a16="http://schemas.microsoft.com/office/drawing/2014/main" id="{DB5889DE-8D2C-497F-84FD-86463B8808E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962" y="5295901"/>
          <a:ext cx="1590675" cy="9810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7"/>
  <sheetViews>
    <sheetView workbookViewId="0">
      <selection activeCell="J7" sqref="J7"/>
    </sheetView>
  </sheetViews>
  <sheetFormatPr defaultColWidth="9" defaultRowHeight="16.5" x14ac:dyDescent="0.45"/>
  <cols>
    <col min="1" max="1" width="4.265625" style="2" customWidth="1"/>
    <col min="2" max="2" width="30.59765625" style="2" customWidth="1"/>
    <col min="3" max="3" width="21.265625" style="2" customWidth="1"/>
    <col min="4" max="4" width="7.73046875" style="2" customWidth="1"/>
    <col min="5" max="5" width="11.59765625" style="2" customWidth="1"/>
    <col min="6" max="6" width="7.59765625" style="2" customWidth="1"/>
    <col min="7" max="12" width="5.59765625" style="2" customWidth="1"/>
    <col min="13" max="15" width="5.86328125" style="2" customWidth="1"/>
    <col min="16" max="16" width="7.265625" style="2" customWidth="1"/>
    <col min="17" max="16384" width="9" style="2"/>
  </cols>
  <sheetData>
    <row r="1" spans="1:16" ht="27.4" customHeight="1" thickBot="1" x14ac:dyDescent="0.5">
      <c r="A1" s="82" t="s">
        <v>36</v>
      </c>
      <c r="B1" s="83"/>
      <c r="C1" s="83"/>
      <c r="D1" s="83"/>
      <c r="E1" s="83"/>
      <c r="F1" s="83"/>
      <c r="G1" s="83"/>
      <c r="H1" s="83"/>
      <c r="I1" s="83"/>
      <c r="J1" s="83"/>
      <c r="K1" s="83"/>
      <c r="L1" s="83"/>
      <c r="M1" s="83"/>
      <c r="N1" s="83"/>
      <c r="O1" s="18"/>
    </row>
    <row r="2" spans="1:16" s="1" customFormat="1" ht="21" customHeight="1" x14ac:dyDescent="0.4">
      <c r="A2" s="97" t="s">
        <v>25</v>
      </c>
      <c r="B2" s="99" t="s">
        <v>5</v>
      </c>
      <c r="C2" s="99"/>
      <c r="D2" s="100"/>
      <c r="E2" s="95" t="s">
        <v>31</v>
      </c>
      <c r="F2" s="84" t="s">
        <v>37</v>
      </c>
      <c r="G2" s="85"/>
      <c r="H2" s="85"/>
      <c r="I2" s="85"/>
      <c r="J2" s="85"/>
      <c r="K2" s="85"/>
      <c r="L2" s="91"/>
      <c r="M2" s="84" t="s">
        <v>38</v>
      </c>
      <c r="N2" s="85"/>
      <c r="O2" s="85"/>
      <c r="P2" s="86"/>
    </row>
    <row r="3" spans="1:16" s="1" customFormat="1" ht="40.15" customHeight="1" x14ac:dyDescent="0.4">
      <c r="A3" s="98"/>
      <c r="B3" s="101"/>
      <c r="C3" s="101"/>
      <c r="D3" s="102"/>
      <c r="E3" s="96"/>
      <c r="F3" s="25" t="s">
        <v>6</v>
      </c>
      <c r="G3" s="87" t="s">
        <v>7</v>
      </c>
      <c r="H3" s="88"/>
      <c r="I3" s="89"/>
      <c r="J3" s="90" t="s">
        <v>8</v>
      </c>
      <c r="K3" s="90"/>
      <c r="L3" s="90"/>
      <c r="M3" s="19" t="s">
        <v>6</v>
      </c>
      <c r="N3" s="19" t="s">
        <v>7</v>
      </c>
      <c r="O3" s="19" t="s">
        <v>8</v>
      </c>
      <c r="P3" s="20" t="s">
        <v>26</v>
      </c>
    </row>
    <row r="4" spans="1:16" s="1" customFormat="1" ht="20.25" customHeight="1" x14ac:dyDescent="0.4">
      <c r="A4" s="16">
        <v>1</v>
      </c>
      <c r="B4" s="92" t="s">
        <v>32</v>
      </c>
      <c r="C4" s="93"/>
      <c r="D4" s="94"/>
      <c r="E4" s="21" t="s">
        <v>34</v>
      </c>
      <c r="F4" s="44"/>
      <c r="G4" s="38"/>
      <c r="H4" s="39"/>
      <c r="I4" s="39"/>
      <c r="J4" s="32"/>
      <c r="K4" s="32"/>
      <c r="L4" s="33"/>
      <c r="M4" s="23"/>
      <c r="N4" s="17"/>
      <c r="O4" s="17"/>
      <c r="P4" s="26">
        <f>SUM(M4:O4)</f>
        <v>0</v>
      </c>
    </row>
    <row r="5" spans="1:16" ht="33.4" customHeight="1" x14ac:dyDescent="0.45">
      <c r="A5" s="7">
        <v>2</v>
      </c>
      <c r="B5" s="92" t="s">
        <v>12</v>
      </c>
      <c r="C5" s="93"/>
      <c r="D5" s="94"/>
      <c r="E5" s="22" t="s">
        <v>35</v>
      </c>
      <c r="F5" s="45"/>
      <c r="G5" s="40"/>
      <c r="H5" s="41"/>
      <c r="I5" s="41"/>
      <c r="J5" s="34"/>
      <c r="K5" s="34"/>
      <c r="L5" s="35"/>
      <c r="M5" s="24"/>
      <c r="N5" s="3"/>
      <c r="O5" s="3"/>
      <c r="P5" s="26">
        <f t="shared" ref="P5:P16" si="0">SUM(M5:O5)</f>
        <v>0</v>
      </c>
    </row>
    <row r="6" spans="1:16" ht="33.4" customHeight="1" x14ac:dyDescent="0.45">
      <c r="A6" s="16">
        <v>3</v>
      </c>
      <c r="B6" s="92" t="s">
        <v>15</v>
      </c>
      <c r="C6" s="93"/>
      <c r="D6" s="94"/>
      <c r="E6" s="22" t="s">
        <v>35</v>
      </c>
      <c r="F6" s="45"/>
      <c r="G6" s="40"/>
      <c r="H6" s="41"/>
      <c r="I6" s="41"/>
      <c r="J6" s="34"/>
      <c r="K6" s="34"/>
      <c r="L6" s="35"/>
      <c r="M6" s="24"/>
      <c r="N6" s="3"/>
      <c r="O6" s="3"/>
      <c r="P6" s="26">
        <f t="shared" si="0"/>
        <v>0</v>
      </c>
    </row>
    <row r="7" spans="1:16" ht="33.4" customHeight="1" x14ac:dyDescent="0.45">
      <c r="A7" s="7">
        <v>4</v>
      </c>
      <c r="B7" s="103" t="s">
        <v>29</v>
      </c>
      <c r="C7" s="104"/>
      <c r="D7" s="105"/>
      <c r="E7" s="22" t="s">
        <v>35</v>
      </c>
      <c r="F7" s="45"/>
      <c r="G7" s="40"/>
      <c r="H7" s="41"/>
      <c r="I7" s="41"/>
      <c r="J7" s="34"/>
      <c r="K7" s="34"/>
      <c r="L7" s="35"/>
      <c r="M7" s="24"/>
      <c r="N7" s="3"/>
      <c r="O7" s="3"/>
      <c r="P7" s="26">
        <f t="shared" si="0"/>
        <v>0</v>
      </c>
    </row>
    <row r="8" spans="1:16" ht="33.4" customHeight="1" x14ac:dyDescent="0.45">
      <c r="A8" s="16">
        <v>5</v>
      </c>
      <c r="B8" s="92" t="s">
        <v>18</v>
      </c>
      <c r="C8" s="93"/>
      <c r="D8" s="94"/>
      <c r="E8" s="22" t="s">
        <v>35</v>
      </c>
      <c r="F8" s="45"/>
      <c r="G8" s="40"/>
      <c r="H8" s="41"/>
      <c r="I8" s="41"/>
      <c r="J8" s="34"/>
      <c r="K8" s="34"/>
      <c r="L8" s="35"/>
      <c r="M8" s="24"/>
      <c r="N8" s="3"/>
      <c r="O8" s="3"/>
      <c r="P8" s="26">
        <f t="shared" si="0"/>
        <v>0</v>
      </c>
    </row>
    <row r="9" spans="1:16" ht="34.5" customHeight="1" x14ac:dyDescent="0.45">
      <c r="A9" s="7">
        <v>6</v>
      </c>
      <c r="B9" s="92" t="s">
        <v>17</v>
      </c>
      <c r="C9" s="93"/>
      <c r="D9" s="94"/>
      <c r="E9" s="22" t="s">
        <v>35</v>
      </c>
      <c r="F9" s="45"/>
      <c r="G9" s="40"/>
      <c r="H9" s="41"/>
      <c r="I9" s="41"/>
      <c r="J9" s="34"/>
      <c r="K9" s="34"/>
      <c r="L9" s="35"/>
      <c r="M9" s="24"/>
      <c r="N9" s="3"/>
      <c r="O9" s="3"/>
      <c r="P9" s="26">
        <f t="shared" si="0"/>
        <v>0</v>
      </c>
    </row>
    <row r="10" spans="1:16" ht="20.25" customHeight="1" x14ac:dyDescent="0.45">
      <c r="A10" s="16">
        <v>7</v>
      </c>
      <c r="B10" s="92" t="s">
        <v>13</v>
      </c>
      <c r="C10" s="93"/>
      <c r="D10" s="94"/>
      <c r="E10" s="22" t="s">
        <v>35</v>
      </c>
      <c r="F10" s="45"/>
      <c r="G10" s="40"/>
      <c r="H10" s="41"/>
      <c r="I10" s="41"/>
      <c r="J10" s="34"/>
      <c r="K10" s="34"/>
      <c r="L10" s="35"/>
      <c r="M10" s="24"/>
      <c r="N10" s="3"/>
      <c r="O10" s="3"/>
      <c r="P10" s="26">
        <f t="shared" si="0"/>
        <v>0</v>
      </c>
    </row>
    <row r="11" spans="1:16" ht="24.4" customHeight="1" x14ac:dyDescent="0.45">
      <c r="A11" s="7">
        <v>8</v>
      </c>
      <c r="B11" s="92" t="s">
        <v>27</v>
      </c>
      <c r="C11" s="93"/>
      <c r="D11" s="94"/>
      <c r="E11" s="22" t="s">
        <v>35</v>
      </c>
      <c r="F11" s="45"/>
      <c r="G11" s="40"/>
      <c r="H11" s="41"/>
      <c r="I11" s="41"/>
      <c r="J11" s="34"/>
      <c r="K11" s="34"/>
      <c r="L11" s="35"/>
      <c r="M11" s="24"/>
      <c r="N11" s="3"/>
      <c r="O11" s="3"/>
      <c r="P11" s="26">
        <f t="shared" si="0"/>
        <v>0</v>
      </c>
    </row>
    <row r="12" spans="1:16" ht="51" customHeight="1" x14ac:dyDescent="0.45">
      <c r="A12" s="16">
        <v>9</v>
      </c>
      <c r="B12" s="92" t="s">
        <v>16</v>
      </c>
      <c r="C12" s="93"/>
      <c r="D12" s="94"/>
      <c r="E12" s="22" t="s">
        <v>35</v>
      </c>
      <c r="F12" s="45"/>
      <c r="G12" s="40"/>
      <c r="H12" s="41"/>
      <c r="I12" s="41"/>
      <c r="J12" s="34"/>
      <c r="K12" s="34"/>
      <c r="L12" s="35"/>
      <c r="M12" s="24"/>
      <c r="N12" s="3"/>
      <c r="O12" s="3"/>
      <c r="P12" s="26">
        <f t="shared" si="0"/>
        <v>0</v>
      </c>
    </row>
    <row r="13" spans="1:16" ht="49.5" customHeight="1" x14ac:dyDescent="0.45">
      <c r="A13" s="7">
        <v>10</v>
      </c>
      <c r="B13" s="92" t="s">
        <v>30</v>
      </c>
      <c r="C13" s="93"/>
      <c r="D13" s="94"/>
      <c r="E13" s="22" t="s">
        <v>35</v>
      </c>
      <c r="F13" s="45"/>
      <c r="G13" s="40"/>
      <c r="H13" s="41"/>
      <c r="I13" s="41"/>
      <c r="J13" s="34"/>
      <c r="K13" s="34"/>
      <c r="L13" s="35"/>
      <c r="M13" s="24"/>
      <c r="N13" s="3"/>
      <c r="O13" s="3"/>
      <c r="P13" s="26">
        <f t="shared" si="0"/>
        <v>0</v>
      </c>
    </row>
    <row r="14" spans="1:16" ht="52.5" customHeight="1" x14ac:dyDescent="0.45">
      <c r="A14" s="16">
        <v>11</v>
      </c>
      <c r="B14" s="92" t="s">
        <v>24</v>
      </c>
      <c r="C14" s="93"/>
      <c r="D14" s="94"/>
      <c r="E14" s="22" t="s">
        <v>35</v>
      </c>
      <c r="F14" s="45"/>
      <c r="G14" s="40"/>
      <c r="H14" s="41"/>
      <c r="I14" s="41"/>
      <c r="J14" s="34"/>
      <c r="K14" s="34"/>
      <c r="L14" s="35"/>
      <c r="M14" s="24"/>
      <c r="N14" s="3"/>
      <c r="O14" s="3"/>
      <c r="P14" s="26">
        <f t="shared" si="0"/>
        <v>0</v>
      </c>
    </row>
    <row r="15" spans="1:16" ht="39" customHeight="1" x14ac:dyDescent="0.45">
      <c r="A15" s="7">
        <v>12</v>
      </c>
      <c r="B15" s="92" t="s">
        <v>23</v>
      </c>
      <c r="C15" s="93"/>
      <c r="D15" s="94"/>
      <c r="E15" s="22" t="s">
        <v>35</v>
      </c>
      <c r="F15" s="45"/>
      <c r="G15" s="40"/>
      <c r="H15" s="41"/>
      <c r="I15" s="41"/>
      <c r="J15" s="34"/>
      <c r="K15" s="34"/>
      <c r="L15" s="35"/>
      <c r="M15" s="24"/>
      <c r="N15" s="3"/>
      <c r="O15" s="3"/>
      <c r="P15" s="26">
        <f t="shared" si="0"/>
        <v>0</v>
      </c>
    </row>
    <row r="16" spans="1:16" ht="23.25" customHeight="1" thickBot="1" x14ac:dyDescent="0.5">
      <c r="A16" s="27">
        <v>13</v>
      </c>
      <c r="B16" s="79" t="s">
        <v>33</v>
      </c>
      <c r="C16" s="80"/>
      <c r="D16" s="81"/>
      <c r="E16" s="28" t="s">
        <v>34</v>
      </c>
      <c r="F16" s="46"/>
      <c r="G16" s="42"/>
      <c r="H16" s="43"/>
      <c r="I16" s="43"/>
      <c r="J16" s="36"/>
      <c r="K16" s="36"/>
      <c r="L16" s="37"/>
      <c r="M16" s="30"/>
      <c r="N16" s="29"/>
      <c r="O16" s="29"/>
      <c r="P16" s="31">
        <f t="shared" si="0"/>
        <v>0</v>
      </c>
    </row>
    <row r="17" ht="3.75" customHeight="1" x14ac:dyDescent="0.45"/>
  </sheetData>
  <mergeCells count="21">
    <mergeCell ref="B10:D10"/>
    <mergeCell ref="B11:D11"/>
    <mergeCell ref="B12:D12"/>
    <mergeCell ref="B13:D13"/>
    <mergeCell ref="B14:D14"/>
    <mergeCell ref="B16:D16"/>
    <mergeCell ref="A1:N1"/>
    <mergeCell ref="M2:P2"/>
    <mergeCell ref="G3:I3"/>
    <mergeCell ref="J3:L3"/>
    <mergeCell ref="F2:L2"/>
    <mergeCell ref="B5:D5"/>
    <mergeCell ref="B15:D15"/>
    <mergeCell ref="B4:D4"/>
    <mergeCell ref="E2:E3"/>
    <mergeCell ref="A2:A3"/>
    <mergeCell ref="B2:D3"/>
    <mergeCell ref="B6:D6"/>
    <mergeCell ref="B7:D7"/>
    <mergeCell ref="B8:D8"/>
    <mergeCell ref="B9:D9"/>
  </mergeCells>
  <pageMargins left="0.3" right="0.24" top="0.26" bottom="0.24" header="0.2" footer="0.2"/>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tabSelected="1" view="pageLayout" zoomScaleNormal="100" workbookViewId="0">
      <selection activeCell="B22" sqref="B22:D22"/>
    </sheetView>
  </sheetViews>
  <sheetFormatPr defaultColWidth="9" defaultRowHeight="16.5" x14ac:dyDescent="0.45"/>
  <cols>
    <col min="1" max="1" width="4.265625" style="2" customWidth="1"/>
    <col min="2" max="2" width="30.59765625" style="2" customWidth="1"/>
    <col min="3" max="3" width="21.265625" style="2" customWidth="1"/>
    <col min="4" max="4" width="12.46484375" style="2" customWidth="1"/>
    <col min="5" max="5" width="9.265625" style="2" customWidth="1"/>
    <col min="6" max="6" width="9.46484375" style="2" customWidth="1"/>
    <col min="7" max="7" width="9.59765625" style="2" customWidth="1"/>
    <col min="8" max="8" width="4.1328125" style="2" customWidth="1"/>
    <col min="9" max="16384" width="9" style="2"/>
  </cols>
  <sheetData>
    <row r="1" spans="1:9" ht="41.45" customHeight="1" x14ac:dyDescent="0.45">
      <c r="A1" s="53"/>
      <c r="B1" s="54"/>
      <c r="C1" s="106" t="s">
        <v>39</v>
      </c>
      <c r="D1" s="107"/>
      <c r="E1" s="107"/>
      <c r="F1" s="107"/>
      <c r="G1" s="108"/>
    </row>
    <row r="2" spans="1:9" ht="41.45" customHeight="1" x14ac:dyDescent="0.45">
      <c r="A2" s="55"/>
      <c r="B2" s="56"/>
      <c r="C2" s="109" t="s">
        <v>51</v>
      </c>
      <c r="D2" s="110"/>
      <c r="E2" s="110"/>
      <c r="F2" s="110"/>
      <c r="G2" s="111"/>
    </row>
    <row r="3" spans="1:9" ht="29.65" customHeight="1" x14ac:dyDescent="0.5">
      <c r="A3" s="114" t="s">
        <v>40</v>
      </c>
      <c r="B3" s="115"/>
      <c r="C3" s="115"/>
      <c r="D3" s="115"/>
      <c r="E3" s="115"/>
      <c r="F3" s="115"/>
      <c r="G3" s="116"/>
    </row>
    <row r="4" spans="1:9" ht="23.45" customHeight="1" x14ac:dyDescent="0.45">
      <c r="A4" s="4"/>
      <c r="B4" s="119" t="s">
        <v>2</v>
      </c>
      <c r="C4" s="119"/>
      <c r="D4" s="74" t="s">
        <v>43</v>
      </c>
      <c r="G4" s="5"/>
    </row>
    <row r="5" spans="1:9" ht="19.5" customHeight="1" x14ac:dyDescent="0.45">
      <c r="A5" s="6"/>
      <c r="B5" s="2" t="s">
        <v>0</v>
      </c>
      <c r="C5" s="76" t="e">
        <f>VLOOKUP(D4,#REF!,2,0)</f>
        <v>#REF!</v>
      </c>
      <c r="F5" s="71"/>
      <c r="G5" s="5"/>
    </row>
    <row r="6" spans="1:9" x14ac:dyDescent="0.45">
      <c r="A6" s="6"/>
      <c r="B6" s="2" t="s">
        <v>1</v>
      </c>
      <c r="C6" s="52" t="e">
        <f>VLOOKUP(D4,#REF!,5,0)</f>
        <v>#REF!</v>
      </c>
      <c r="D6" s="2" t="s">
        <v>10</v>
      </c>
      <c r="G6" s="5"/>
    </row>
    <row r="7" spans="1:9" x14ac:dyDescent="0.45">
      <c r="A7" s="6"/>
      <c r="B7" s="2" t="s">
        <v>3</v>
      </c>
      <c r="C7" s="75" t="e">
        <f>VLOOKUP(D4,#REF!,6,0)</f>
        <v>#REF!</v>
      </c>
      <c r="D7" s="2" t="s">
        <v>10</v>
      </c>
      <c r="G7" s="5"/>
    </row>
    <row r="8" spans="1:9" x14ac:dyDescent="0.45">
      <c r="A8" s="6"/>
      <c r="B8" s="2" t="s">
        <v>4</v>
      </c>
      <c r="C8" s="75" t="e">
        <f>SUM(C6:C7)</f>
        <v>#REF!</v>
      </c>
      <c r="D8" s="2" t="s">
        <v>11</v>
      </c>
      <c r="G8" s="5"/>
    </row>
    <row r="9" spans="1:9" ht="13.15" customHeight="1" x14ac:dyDescent="0.45">
      <c r="A9" s="6"/>
      <c r="G9" s="5"/>
    </row>
    <row r="10" spans="1:9" s="1" customFormat="1" ht="35.85" customHeight="1" x14ac:dyDescent="0.4">
      <c r="A10" s="49" t="s">
        <v>25</v>
      </c>
      <c r="B10" s="112" t="s">
        <v>45</v>
      </c>
      <c r="C10" s="112"/>
      <c r="D10" s="112"/>
      <c r="E10" s="47" t="s">
        <v>6</v>
      </c>
      <c r="F10" s="47" t="s">
        <v>7</v>
      </c>
      <c r="G10" s="48" t="s">
        <v>8</v>
      </c>
    </row>
    <row r="11" spans="1:9" ht="31.5" customHeight="1" x14ac:dyDescent="0.45">
      <c r="A11" s="7">
        <v>1</v>
      </c>
      <c r="B11" s="92" t="s">
        <v>53</v>
      </c>
      <c r="C11" s="93"/>
      <c r="D11" s="94"/>
      <c r="E11" s="3"/>
      <c r="F11" s="3"/>
      <c r="G11" s="8"/>
      <c r="I11" s="73"/>
    </row>
    <row r="12" spans="1:9" ht="21" customHeight="1" x14ac:dyDescent="0.45">
      <c r="A12" s="7">
        <v>2</v>
      </c>
      <c r="B12" s="92" t="s">
        <v>54</v>
      </c>
      <c r="C12" s="93"/>
      <c r="D12" s="94"/>
      <c r="E12" s="3"/>
      <c r="F12" s="3"/>
      <c r="G12" s="8"/>
      <c r="I12" s="73"/>
    </row>
    <row r="13" spans="1:9" ht="21" customHeight="1" x14ac:dyDescent="0.45">
      <c r="A13" s="7">
        <v>3</v>
      </c>
      <c r="B13" s="92" t="s">
        <v>55</v>
      </c>
      <c r="C13" s="93"/>
      <c r="D13" s="94"/>
      <c r="E13" s="3"/>
      <c r="F13" s="3"/>
      <c r="G13" s="8"/>
      <c r="I13" s="73"/>
    </row>
    <row r="14" spans="1:9" ht="46.5" customHeight="1" x14ac:dyDescent="0.45">
      <c r="A14" s="7">
        <v>4</v>
      </c>
      <c r="B14" s="92" t="s">
        <v>52</v>
      </c>
      <c r="C14" s="93"/>
      <c r="D14" s="94"/>
      <c r="E14" s="3"/>
      <c r="F14" s="3"/>
      <c r="G14" s="8"/>
      <c r="I14" s="73"/>
    </row>
    <row r="15" spans="1:9" ht="30.4" customHeight="1" x14ac:dyDescent="0.45">
      <c r="A15" s="7">
        <v>5</v>
      </c>
      <c r="B15" s="92" t="s">
        <v>56</v>
      </c>
      <c r="C15" s="93"/>
      <c r="D15" s="94"/>
      <c r="E15" s="3" t="s">
        <v>46</v>
      </c>
      <c r="F15" s="3"/>
      <c r="G15" s="8"/>
      <c r="I15" s="73"/>
    </row>
    <row r="16" spans="1:9" ht="49.25" customHeight="1" x14ac:dyDescent="0.45">
      <c r="A16" s="7">
        <v>6</v>
      </c>
      <c r="B16" s="92" t="s">
        <v>57</v>
      </c>
      <c r="C16" s="93"/>
      <c r="D16" s="94"/>
      <c r="E16" s="3"/>
      <c r="F16" s="3"/>
      <c r="G16" s="8"/>
      <c r="I16" s="73"/>
    </row>
    <row r="17" spans="1:9" ht="47.35" customHeight="1" x14ac:dyDescent="0.45">
      <c r="A17" s="7">
        <v>7</v>
      </c>
      <c r="B17" s="92" t="s">
        <v>58</v>
      </c>
      <c r="C17" s="93"/>
      <c r="D17" s="94"/>
      <c r="E17" s="3"/>
      <c r="F17" s="3"/>
      <c r="G17" s="8"/>
      <c r="I17" s="73"/>
    </row>
    <row r="18" spans="1:9" ht="28.9" customHeight="1" x14ac:dyDescent="0.45">
      <c r="A18" s="7">
        <v>8</v>
      </c>
      <c r="B18" s="92" t="s">
        <v>47</v>
      </c>
      <c r="C18" s="93"/>
      <c r="D18" s="94"/>
      <c r="E18" s="3"/>
      <c r="F18" s="3"/>
      <c r="G18" s="8"/>
      <c r="I18" s="73"/>
    </row>
    <row r="19" spans="1:9" ht="28.9" customHeight="1" x14ac:dyDescent="0.45">
      <c r="A19" s="7">
        <v>9</v>
      </c>
      <c r="B19" s="92" t="s">
        <v>59</v>
      </c>
      <c r="C19" s="93"/>
      <c r="D19" s="94"/>
      <c r="E19" s="3"/>
      <c r="F19" s="3"/>
      <c r="G19" s="8"/>
      <c r="I19" s="73"/>
    </row>
    <row r="20" spans="1:9" ht="28.9" customHeight="1" x14ac:dyDescent="0.45">
      <c r="A20" s="7">
        <v>10</v>
      </c>
      <c r="B20" s="92" t="s">
        <v>60</v>
      </c>
      <c r="C20" s="93"/>
      <c r="D20" s="94"/>
      <c r="E20" s="3"/>
      <c r="F20" s="3"/>
      <c r="G20" s="8"/>
      <c r="I20" s="73"/>
    </row>
    <row r="21" spans="1:9" ht="18.850000000000001" customHeight="1" x14ac:dyDescent="0.45">
      <c r="A21" s="7">
        <v>11</v>
      </c>
      <c r="B21" s="92" t="s">
        <v>61</v>
      </c>
      <c r="C21" s="93"/>
      <c r="D21" s="94"/>
      <c r="E21" s="3"/>
      <c r="F21" s="3"/>
      <c r="G21" s="8"/>
      <c r="I21" s="73"/>
    </row>
    <row r="22" spans="1:9" ht="18.850000000000001" customHeight="1" x14ac:dyDescent="0.45">
      <c r="A22" s="7">
        <v>12</v>
      </c>
      <c r="B22" s="92" t="s">
        <v>49</v>
      </c>
      <c r="C22" s="93"/>
      <c r="D22" s="94"/>
      <c r="E22" s="3"/>
      <c r="F22" s="3"/>
      <c r="G22" s="8"/>
      <c r="I22" s="73"/>
    </row>
    <row r="23" spans="1:9" ht="18.850000000000001" customHeight="1" thickBot="1" x14ac:dyDescent="0.5">
      <c r="A23" s="27">
        <v>13</v>
      </c>
      <c r="B23" s="79" t="s">
        <v>48</v>
      </c>
      <c r="C23" s="80"/>
      <c r="D23" s="81"/>
      <c r="E23" s="29"/>
      <c r="F23" s="29"/>
      <c r="G23" s="72"/>
      <c r="I23" s="73"/>
    </row>
    <row r="24" spans="1:9" ht="8.65" customHeight="1" x14ac:dyDescent="0.45"/>
    <row r="25" spans="1:9" ht="17.649999999999999" customHeight="1" x14ac:dyDescent="0.45">
      <c r="E25" s="117" t="s">
        <v>50</v>
      </c>
      <c r="F25" s="117"/>
      <c r="G25" s="117"/>
    </row>
    <row r="26" spans="1:9" ht="17.75" customHeight="1" x14ac:dyDescent="0.45">
      <c r="B26" s="113" t="s">
        <v>28</v>
      </c>
      <c r="C26" s="113"/>
      <c r="D26" s="113"/>
      <c r="E26" s="118" t="s">
        <v>9</v>
      </c>
      <c r="F26" s="118"/>
      <c r="G26" s="118"/>
    </row>
    <row r="27" spans="1:9" ht="12.85" customHeight="1" x14ac:dyDescent="0.45">
      <c r="B27" s="113"/>
      <c r="C27" s="113"/>
      <c r="D27" s="113"/>
      <c r="E27" s="117" t="s">
        <v>14</v>
      </c>
      <c r="F27" s="117"/>
      <c r="G27" s="117"/>
    </row>
    <row r="28" spans="1:9" ht="52.9" customHeight="1" x14ac:dyDescent="0.45">
      <c r="B28" s="113"/>
      <c r="C28" s="113"/>
      <c r="D28" s="113"/>
    </row>
    <row r="29" spans="1:9" ht="38.25" customHeight="1" x14ac:dyDescent="0.45">
      <c r="A29" s="10"/>
      <c r="B29" s="10"/>
      <c r="C29" s="10"/>
      <c r="D29" s="10"/>
      <c r="E29" s="10"/>
      <c r="F29" s="10"/>
      <c r="G29" s="10"/>
    </row>
  </sheetData>
  <mergeCells count="22">
    <mergeCell ref="B26:D28"/>
    <mergeCell ref="A3:G3"/>
    <mergeCell ref="E25:G25"/>
    <mergeCell ref="E26:G26"/>
    <mergeCell ref="B4:C4"/>
    <mergeCell ref="B11:D11"/>
    <mergeCell ref="B16:D16"/>
    <mergeCell ref="B17:D17"/>
    <mergeCell ref="B23:D23"/>
    <mergeCell ref="E27:G27"/>
    <mergeCell ref="B12:D12"/>
    <mergeCell ref="B22:D22"/>
    <mergeCell ref="C1:G1"/>
    <mergeCell ref="C2:G2"/>
    <mergeCell ref="B10:D10"/>
    <mergeCell ref="B14:D14"/>
    <mergeCell ref="B21:D21"/>
    <mergeCell ref="B20:D20"/>
    <mergeCell ref="B13:D13"/>
    <mergeCell ref="B15:D15"/>
    <mergeCell ref="B18:D18"/>
    <mergeCell ref="B19:D19"/>
  </mergeCells>
  <pageMargins left="0.3" right="0.24" top="0.26" bottom="0.24" header="0.2" footer="0.2"/>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workbookViewId="0">
      <selection activeCell="A13" sqref="A13:G13"/>
    </sheetView>
  </sheetViews>
  <sheetFormatPr defaultColWidth="9" defaultRowHeight="17.649999999999999" x14ac:dyDescent="0.5"/>
  <cols>
    <col min="1" max="1" width="4.265625" style="9" customWidth="1"/>
    <col min="2" max="2" width="18.73046875" style="9" customWidth="1"/>
    <col min="3" max="3" width="14" style="9" customWidth="1"/>
    <col min="4" max="4" width="21.265625" style="9" customWidth="1"/>
    <col min="5" max="5" width="13.265625" style="9" customWidth="1"/>
    <col min="6" max="6" width="9.73046875" style="9" customWidth="1"/>
    <col min="7" max="7" width="14.73046875" style="9" customWidth="1"/>
    <col min="8" max="16384" width="9" style="9"/>
  </cols>
  <sheetData>
    <row r="1" spans="1:7" ht="24.75" customHeight="1" thickBot="1" x14ac:dyDescent="0.55000000000000004"/>
    <row r="2" spans="1:7" ht="39.4" customHeight="1" thickTop="1" x14ac:dyDescent="0.55000000000000004">
      <c r="A2" s="65"/>
      <c r="B2" s="66"/>
      <c r="C2" s="125" t="s">
        <v>39</v>
      </c>
      <c r="D2" s="126"/>
      <c r="E2" s="126"/>
      <c r="F2" s="126"/>
      <c r="G2" s="127"/>
    </row>
    <row r="3" spans="1:7" ht="45" customHeight="1" x14ac:dyDescent="0.5">
      <c r="A3" s="67"/>
      <c r="B3" s="68"/>
      <c r="C3" s="128" t="s">
        <v>51</v>
      </c>
      <c r="D3" s="129"/>
      <c r="E3" s="129"/>
      <c r="F3" s="129"/>
      <c r="G3" s="130"/>
    </row>
    <row r="4" spans="1:7" ht="45" customHeight="1" x14ac:dyDescent="0.5">
      <c r="A4" s="122" t="s">
        <v>41</v>
      </c>
      <c r="B4" s="123"/>
      <c r="C4" s="123"/>
      <c r="D4" s="123"/>
      <c r="E4" s="123"/>
      <c r="F4" s="123"/>
      <c r="G4" s="124"/>
    </row>
    <row r="5" spans="1:7" ht="30.4" customHeight="1" x14ac:dyDescent="0.65">
      <c r="A5" s="59"/>
      <c r="B5" s="120" t="s">
        <v>2</v>
      </c>
      <c r="C5" s="120"/>
      <c r="D5" s="120"/>
      <c r="E5" s="78" t="s">
        <v>43</v>
      </c>
      <c r="F5" s="60"/>
      <c r="G5" s="61"/>
    </row>
    <row r="6" spans="1:7" ht="54" customHeight="1" x14ac:dyDescent="0.6">
      <c r="A6" s="62" t="s">
        <v>21</v>
      </c>
      <c r="B6" s="50" t="s">
        <v>42</v>
      </c>
      <c r="C6" s="50"/>
      <c r="D6" s="77" t="e">
        <f>VLOOKUP(E5,#REF!,2,0)</f>
        <v>#REF!</v>
      </c>
      <c r="E6" s="50"/>
      <c r="F6" s="69"/>
      <c r="G6" s="70"/>
    </row>
    <row r="7" spans="1:7" ht="45" customHeight="1" x14ac:dyDescent="0.6">
      <c r="A7" s="62" t="s">
        <v>22</v>
      </c>
      <c r="B7" s="63" t="s">
        <v>20</v>
      </c>
      <c r="C7" s="63"/>
      <c r="D7" s="121" t="e">
        <f>VLOOKUP(E5,#REF!,7,0)</f>
        <v>#REF!</v>
      </c>
      <c r="E7" s="121"/>
      <c r="F7" s="64" t="s">
        <v>19</v>
      </c>
      <c r="G7" s="51"/>
    </row>
    <row r="8" spans="1:7" ht="45" customHeight="1" thickBot="1" x14ac:dyDescent="0.7">
      <c r="A8" s="13"/>
      <c r="B8" s="14"/>
      <c r="C8" s="14"/>
      <c r="D8" s="14"/>
      <c r="E8" s="14"/>
      <c r="F8" s="14"/>
      <c r="G8" s="15"/>
    </row>
    <row r="9" spans="1:7" ht="46.35" customHeight="1" thickTop="1" x14ac:dyDescent="0.5">
      <c r="A9" s="57"/>
      <c r="B9" s="57"/>
      <c r="C9" s="57"/>
      <c r="D9" s="57"/>
      <c r="E9" s="57"/>
      <c r="F9" s="57"/>
      <c r="G9" s="57"/>
    </row>
    <row r="10" spans="1:7" ht="46.35" customHeight="1" thickBot="1" x14ac:dyDescent="0.55000000000000004">
      <c r="A10" s="58"/>
      <c r="B10" s="58"/>
      <c r="C10" s="58"/>
      <c r="D10" s="58"/>
      <c r="E10" s="58"/>
      <c r="F10" s="58"/>
      <c r="G10" s="58"/>
    </row>
    <row r="11" spans="1:7" ht="39.4" customHeight="1" thickTop="1" x14ac:dyDescent="0.55000000000000004">
      <c r="A11" s="65"/>
      <c r="B11" s="66"/>
      <c r="C11" s="125" t="s">
        <v>39</v>
      </c>
      <c r="D11" s="126"/>
      <c r="E11" s="126"/>
      <c r="F11" s="126"/>
      <c r="G11" s="127"/>
    </row>
    <row r="12" spans="1:7" ht="45" customHeight="1" x14ac:dyDescent="0.5">
      <c r="A12" s="67"/>
      <c r="B12" s="68"/>
      <c r="C12" s="128" t="s">
        <v>51</v>
      </c>
      <c r="D12" s="129"/>
      <c r="E12" s="129"/>
      <c r="F12" s="129"/>
      <c r="G12" s="130"/>
    </row>
    <row r="13" spans="1:7" ht="45" customHeight="1" x14ac:dyDescent="0.5">
      <c r="A13" s="131" t="s">
        <v>41</v>
      </c>
      <c r="B13" s="132"/>
      <c r="C13" s="132"/>
      <c r="D13" s="132"/>
      <c r="E13" s="132"/>
      <c r="F13" s="132"/>
      <c r="G13" s="133"/>
    </row>
    <row r="14" spans="1:7" ht="30" customHeight="1" x14ac:dyDescent="0.65">
      <c r="A14" s="11"/>
      <c r="B14" s="120" t="s">
        <v>2</v>
      </c>
      <c r="C14" s="120"/>
      <c r="D14" s="120"/>
      <c r="E14" s="78" t="s">
        <v>44</v>
      </c>
      <c r="F14" s="60"/>
      <c r="G14" s="61"/>
    </row>
    <row r="15" spans="1:7" ht="54" customHeight="1" x14ac:dyDescent="0.6">
      <c r="A15" s="12" t="s">
        <v>21</v>
      </c>
      <c r="B15" s="50" t="s">
        <v>42</v>
      </c>
      <c r="C15" s="50"/>
      <c r="D15" s="77" t="e">
        <f>VLOOKUP(E14,#REF!,2,0)</f>
        <v>#REF!</v>
      </c>
      <c r="E15" s="50"/>
      <c r="F15" s="69"/>
      <c r="G15" s="70"/>
    </row>
    <row r="16" spans="1:7" ht="45" customHeight="1" x14ac:dyDescent="0.6">
      <c r="A16" s="12" t="s">
        <v>22</v>
      </c>
      <c r="B16" s="63" t="s">
        <v>20</v>
      </c>
      <c r="C16" s="63"/>
      <c r="D16" s="121" t="e">
        <f>VLOOKUP(E14,#REF!,7,0)</f>
        <v>#REF!</v>
      </c>
      <c r="E16" s="121"/>
      <c r="F16" s="64" t="s">
        <v>19</v>
      </c>
      <c r="G16" s="51"/>
    </row>
    <row r="17" spans="1:7" ht="45.4" customHeight="1" thickBot="1" x14ac:dyDescent="0.7">
      <c r="A17" s="13"/>
      <c r="B17" s="14"/>
      <c r="C17" s="14"/>
      <c r="D17" s="14"/>
      <c r="E17" s="14"/>
      <c r="F17" s="14"/>
      <c r="G17" s="15"/>
    </row>
    <row r="18" spans="1:7" ht="18" thickTop="1" x14ac:dyDescent="0.5"/>
  </sheetData>
  <mergeCells count="10">
    <mergeCell ref="A13:G13"/>
    <mergeCell ref="B14:D14"/>
    <mergeCell ref="D16:E16"/>
    <mergeCell ref="C11:G11"/>
    <mergeCell ref="C12:G12"/>
    <mergeCell ref="B5:D5"/>
    <mergeCell ref="D7:E7"/>
    <mergeCell ref="A4:G4"/>
    <mergeCell ref="C2:G2"/>
    <mergeCell ref="C3:G3"/>
  </mergeCells>
  <pageMargins left="0.4" right="0.24" top="0.41" bottom="0.24" header="0.24"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Thong ke cong tac bieu quyet ĐH</vt:lpstr>
      <vt:lpstr>Phieu bieu quyet</vt:lpstr>
      <vt:lpstr>The bieu quyet</vt:lpstr>
      <vt:lpstr>'Phieu bieu quyet'!_Hlk132834396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2026-03-26T05:15:14Z</cp:lastPrinted>
  <dcterms:created xsi:type="dcterms:W3CDTF">2024-04-10T00:34:58Z</dcterms:created>
  <dcterms:modified xsi:type="dcterms:W3CDTF">2026-03-26T07:04:04Z</dcterms:modified>
</cp:coreProperties>
</file>